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5480" windowHeight="11640"/>
  </bookViews>
  <sheets>
    <sheet name="บัญชีสรุปปี 61" sheetId="22" r:id="rId1"/>
  </sheets>
  <definedNames>
    <definedName name="_xlnm.Print_Titles" localSheetId="0">'บัญชีสรุปปี 61'!$5:$6</definedName>
  </definedNames>
  <calcPr calcId="124519"/>
</workbook>
</file>

<file path=xl/calcChain.xml><?xml version="1.0" encoding="utf-8"?>
<calcChain xmlns="http://schemas.openxmlformats.org/spreadsheetml/2006/main">
  <c r="D47" i="22"/>
  <c r="D42"/>
  <c r="D32"/>
  <c r="F47"/>
  <c r="F42"/>
  <c r="F36"/>
  <c r="D36"/>
  <c r="F32"/>
  <c r="F25"/>
  <c r="D25"/>
  <c r="F20"/>
  <c r="D20"/>
  <c r="F14"/>
  <c r="D14"/>
  <c r="D48" l="1"/>
  <c r="F48"/>
  <c r="E47"/>
  <c r="E42"/>
  <c r="E36"/>
  <c r="E32"/>
  <c r="E25"/>
  <c r="E20"/>
  <c r="E14"/>
  <c r="C32"/>
  <c r="C47"/>
  <c r="C42"/>
  <c r="C36"/>
  <c r="C25"/>
  <c r="C20"/>
  <c r="C14"/>
  <c r="E48" l="1"/>
  <c r="C48"/>
</calcChain>
</file>

<file path=xl/sharedStrings.xml><?xml version="1.0" encoding="utf-8"?>
<sst xmlns="http://schemas.openxmlformats.org/spreadsheetml/2006/main" count="61" uniqueCount="47">
  <si>
    <t>บัญชีสรุปจำนวนโครงการและงบประมาณ</t>
  </si>
  <si>
    <t>จำนวนโครงการ</t>
  </si>
  <si>
    <t>คิดเป็นร้อยละของ</t>
  </si>
  <si>
    <t>ที่ดำเนินการ</t>
  </si>
  <si>
    <t>โครงการทั้งหมด</t>
  </si>
  <si>
    <t>งบประมาณทั้งหมด</t>
  </si>
  <si>
    <t>รวม</t>
  </si>
  <si>
    <t>รวมทั้งสิ้น</t>
  </si>
  <si>
    <t>เทศบาลนครลำปาง</t>
  </si>
  <si>
    <t xml:space="preserve">   </t>
  </si>
  <si>
    <t>จำนวน</t>
  </si>
  <si>
    <t>งบประมาณ</t>
  </si>
  <si>
    <t>ยุทธศาสตร์การพัฒนาด้านการศึกษา กีฬา กิจกรรมเด็ก เยาวชน และประชาชน</t>
  </si>
  <si>
    <t>ยุทธศาสตร์การส่งเสริม ศิลปวัฒนธรรม ประเพณี และการธำรงไว้ซึ่งมรดกทางวัฒนธรรม</t>
  </si>
  <si>
    <t>หน่วยงาน
รับผิดชอบหลัก</t>
  </si>
  <si>
    <t>ยุทธศาสตร์การส่งเสริมและพัฒนาระบบบริการสุขภาพของประชาชน</t>
  </si>
  <si>
    <t>ยุทธศาสตร์การพัฒนาโครงสร้างพื้นฐาน สาธารณูปโภค พัฒนาตามผังเมืองรวม</t>
  </si>
  <si>
    <t>ยุทธศาสตร์การพัฒนาระบบการบริหารจัดการองค์กรและการพัฒนาทรัพยากรบุคคล</t>
  </si>
  <si>
    <t>ยุทธศาสตร์การพัฒนา ส่งเสริม ด้านการท่องเที่ยวและเศรษฐกิจ</t>
  </si>
  <si>
    <t>2.1 แผนงานสาธารณสุข</t>
  </si>
  <si>
    <t>2.2 แผนงานเคหะและชุมชน</t>
  </si>
  <si>
    <t>4.1 แผนงานเคหะและชุมชน</t>
  </si>
  <si>
    <t>5.1 แผนงานบริหารงานทั่วไป</t>
  </si>
  <si>
    <t>ยุทธศาสตร์/แผนงาน</t>
  </si>
  <si>
    <t>6.2 แผนงานสาธารณสุข</t>
  </si>
  <si>
    <t>6.3 แผนงานการศาสนาวัฒนธรรมและนันทนาการ</t>
  </si>
  <si>
    <t>6.4 แผนงานอุตสาหกรรมและการโยธา</t>
  </si>
  <si>
    <t>1.1 แผนงานบริหารงานทั่วไป</t>
  </si>
  <si>
    <t>1.2 แผนงานการรักษาความสงบภายใน</t>
  </si>
  <si>
    <t>1.3 แผนงานสังคมสงเคราะห์</t>
  </si>
  <si>
    <t>1.4 แผนงานสร้างความเข้มแข็งของชุมชน</t>
  </si>
  <si>
    <t>1.5 แผนงานงบกลาง</t>
  </si>
  <si>
    <t>6.1 แผนงานบริหารงานทั่วไป</t>
  </si>
  <si>
    <t>แผนการดำเนินงาน ประจำปีงบประมาณ พ.ศ. 2561</t>
  </si>
  <si>
    <t>2.3 แผนงานการพาณิชย์</t>
  </si>
  <si>
    <t>2.4 แผนงานงบกลาง</t>
  </si>
  <si>
    <t>3.1 แผนงานการศึกษา</t>
  </si>
  <si>
    <t>4.2 แผนงานงบกลาง</t>
  </si>
  <si>
    <t>5.2 แผนงานการพาณิชย์</t>
  </si>
  <si>
    <t>7.1 แผนงานการศาสนาวัฒนธรรมและนันทนาการ</t>
  </si>
  <si>
    <t>ยุทธศาสตร์การพัฒนาสังคม และสร้างความเข้มแข็งของชุมชน ตามหลักปรัชญา</t>
  </si>
  <si>
    <t>ของเศรษฐกิจพอเพียง</t>
  </si>
  <si>
    <t>ปรับภูมิทัศน์เมือง และการอนุรักษ์ ฟื้นฟู ทรัพยากรธรรมชาติและสิ่งแวดล้อม</t>
  </si>
  <si>
    <t>3.2 แผนงานสังคมสงเคราะห์</t>
  </si>
  <si>
    <t>3.3 แผนงานการศาสนาวัฒนธรรมและนันทนาการ</t>
  </si>
  <si>
    <t>7.2 แผนงานสร้างความเข้มแข็งของชุมชน</t>
  </si>
  <si>
    <t>7.3 แผนงานการพาณิชย์</t>
  </si>
</sst>
</file>

<file path=xl/styles.xml><?xml version="1.0" encoding="utf-8"?>
<styleSheet xmlns="http://schemas.openxmlformats.org/spreadsheetml/2006/main">
  <fonts count="6">
    <font>
      <sz val="10"/>
      <name val="Arial"/>
      <charset val="222"/>
    </font>
    <font>
      <sz val="14"/>
      <name val="TH SarabunPSK"/>
      <family val="2"/>
    </font>
    <font>
      <sz val="14"/>
      <color theme="1"/>
      <name val="TH SarabunPSK"/>
      <family val="2"/>
    </font>
    <font>
      <sz val="10"/>
      <name val="Arial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3" fontId="1" fillId="0" borderId="2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0" xfId="0" applyFont="1"/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/>
    <xf numFmtId="0" fontId="2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/>
    <xf numFmtId="0" fontId="2" fillId="0" borderId="5" xfId="0" applyFont="1" applyBorder="1" applyAlignment="1">
      <alignment horizontal="center"/>
    </xf>
    <xf numFmtId="0" fontId="2" fillId="0" borderId="0" xfId="0" applyFont="1" applyBorder="1"/>
    <xf numFmtId="2" fontId="2" fillId="0" borderId="2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4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/>
    </xf>
    <xf numFmtId="4" fontId="5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2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</cellXfs>
  <cellStyles count="2">
    <cellStyle name="Normal 2 2" xfId="1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0</xdr:row>
      <xdr:rowOff>15875</xdr:rowOff>
    </xdr:from>
    <xdr:to>
      <xdr:col>6</xdr:col>
      <xdr:colOff>902402</xdr:colOff>
      <xdr:row>1</xdr:row>
      <xdr:rowOff>7937</xdr:rowOff>
    </xdr:to>
    <xdr:sp macro="" textlink="">
      <xdr:nvSpPr>
        <xdr:cNvPr id="2" name="TextBox 1"/>
        <xdr:cNvSpPr txBox="1"/>
      </xdr:nvSpPr>
      <xdr:spPr>
        <a:xfrm>
          <a:off x="8191500" y="15875"/>
          <a:ext cx="807152" cy="2619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400" b="1">
              <a:latin typeface="TH SarabunPSK" pitchFamily="34" charset="-34"/>
              <a:cs typeface="TH SarabunPSK" pitchFamily="34" charset="-34"/>
            </a:rPr>
            <a:t>แบบ ผด. 01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U81"/>
  <sheetViews>
    <sheetView tabSelected="1" topLeftCell="A4" zoomScale="120" zoomScaleNormal="120" workbookViewId="0">
      <selection activeCell="C12" sqref="C12"/>
    </sheetView>
  </sheetViews>
  <sheetFormatPr defaultRowHeight="18.75"/>
  <cols>
    <col min="1" max="1" width="2.7109375" style="26" customWidth="1"/>
    <col min="2" max="2" width="61.5703125" style="4" customWidth="1"/>
    <col min="3" max="7" width="14.28515625" style="4" customWidth="1"/>
    <col min="8" max="16384" width="9.140625" style="4"/>
  </cols>
  <sheetData>
    <row r="1" spans="1:7" ht="21">
      <c r="A1" s="36" t="s">
        <v>0</v>
      </c>
      <c r="B1" s="36"/>
      <c r="C1" s="36"/>
      <c r="D1" s="36"/>
      <c r="E1" s="36"/>
      <c r="F1" s="36"/>
      <c r="G1" s="36"/>
    </row>
    <row r="2" spans="1:7" ht="21">
      <c r="A2" s="36" t="s">
        <v>33</v>
      </c>
      <c r="B2" s="36"/>
      <c r="C2" s="36"/>
      <c r="D2" s="36"/>
      <c r="E2" s="36"/>
      <c r="F2" s="36"/>
      <c r="G2" s="36"/>
    </row>
    <row r="3" spans="1:7" ht="21">
      <c r="A3" s="36" t="s">
        <v>8</v>
      </c>
      <c r="B3" s="36"/>
      <c r="C3" s="36"/>
      <c r="D3" s="36"/>
      <c r="E3" s="36"/>
      <c r="F3" s="36"/>
      <c r="G3" s="36"/>
    </row>
    <row r="4" spans="1:7" ht="13.5" customHeight="1">
      <c r="A4" s="36"/>
      <c r="B4" s="36"/>
      <c r="C4" s="36"/>
      <c r="D4" s="36"/>
      <c r="E4" s="36"/>
      <c r="F4" s="36"/>
      <c r="G4" s="36"/>
    </row>
    <row r="5" spans="1:7">
      <c r="A5" s="37" t="s">
        <v>23</v>
      </c>
      <c r="B5" s="38"/>
      <c r="C5" s="5" t="s">
        <v>1</v>
      </c>
      <c r="D5" s="5" t="s">
        <v>2</v>
      </c>
      <c r="E5" s="5" t="s">
        <v>10</v>
      </c>
      <c r="F5" s="5" t="s">
        <v>2</v>
      </c>
      <c r="G5" s="41" t="s">
        <v>14</v>
      </c>
    </row>
    <row r="6" spans="1:7">
      <c r="A6" s="39"/>
      <c r="B6" s="40"/>
      <c r="C6" s="6" t="s">
        <v>3</v>
      </c>
      <c r="D6" s="7" t="s">
        <v>4</v>
      </c>
      <c r="E6" s="6" t="s">
        <v>11</v>
      </c>
      <c r="F6" s="6" t="s">
        <v>5</v>
      </c>
      <c r="G6" s="42"/>
    </row>
    <row r="7" spans="1:7" ht="18.2" customHeight="1">
      <c r="A7" s="8">
        <v>1</v>
      </c>
      <c r="B7" s="9" t="s">
        <v>40</v>
      </c>
      <c r="C7" s="10"/>
      <c r="D7" s="10"/>
      <c r="E7" s="10"/>
      <c r="F7" s="10"/>
      <c r="G7" s="11" t="s">
        <v>8</v>
      </c>
    </row>
    <row r="8" spans="1:7" ht="18.2" customHeight="1">
      <c r="A8" s="12"/>
      <c r="B8" s="13" t="s">
        <v>41</v>
      </c>
      <c r="C8" s="10"/>
      <c r="D8" s="10"/>
      <c r="E8" s="10"/>
      <c r="F8" s="10"/>
      <c r="G8" s="10"/>
    </row>
    <row r="9" spans="1:7" ht="18.2" customHeight="1">
      <c r="A9" s="14"/>
      <c r="B9" s="15" t="s">
        <v>27</v>
      </c>
      <c r="C9" s="3">
        <v>3</v>
      </c>
      <c r="D9" s="3">
        <v>1.99</v>
      </c>
      <c r="E9" s="1">
        <v>3110000</v>
      </c>
      <c r="F9" s="16">
        <v>0.89</v>
      </c>
      <c r="G9" s="3"/>
    </row>
    <row r="10" spans="1:7" ht="18.2" customHeight="1">
      <c r="A10" s="14" t="s">
        <v>9</v>
      </c>
      <c r="B10" s="15" t="s">
        <v>28</v>
      </c>
      <c r="C10" s="3">
        <v>5</v>
      </c>
      <c r="D10" s="16">
        <v>3.31</v>
      </c>
      <c r="E10" s="2">
        <v>220000</v>
      </c>
      <c r="F10" s="10">
        <v>0.06</v>
      </c>
      <c r="G10" s="10"/>
    </row>
    <row r="11" spans="1:7" ht="18.2" customHeight="1">
      <c r="A11" s="14"/>
      <c r="B11" s="15" t="s">
        <v>29</v>
      </c>
      <c r="C11" s="3">
        <v>6</v>
      </c>
      <c r="D11" s="10">
        <v>3.97</v>
      </c>
      <c r="E11" s="2">
        <v>1070000</v>
      </c>
      <c r="F11" s="10">
        <v>0.31</v>
      </c>
      <c r="G11" s="10"/>
    </row>
    <row r="12" spans="1:7" ht="18.2" customHeight="1">
      <c r="A12" s="14"/>
      <c r="B12" s="15" t="s">
        <v>30</v>
      </c>
      <c r="C12" s="3">
        <v>13</v>
      </c>
      <c r="D12" s="16">
        <v>8.61</v>
      </c>
      <c r="E12" s="2">
        <v>1570000</v>
      </c>
      <c r="F12" s="16">
        <v>0.45</v>
      </c>
      <c r="G12" s="10"/>
    </row>
    <row r="13" spans="1:7" ht="18.2" customHeight="1">
      <c r="A13" s="14"/>
      <c r="B13" s="15" t="s">
        <v>31</v>
      </c>
      <c r="C13" s="3">
        <v>5</v>
      </c>
      <c r="D13" s="16">
        <v>3.31</v>
      </c>
      <c r="E13" s="2">
        <v>90555200</v>
      </c>
      <c r="F13" s="16">
        <v>25.89</v>
      </c>
      <c r="G13" s="10"/>
    </row>
    <row r="14" spans="1:7" ht="18.2" customHeight="1">
      <c r="A14" s="34" t="s">
        <v>6</v>
      </c>
      <c r="B14" s="35"/>
      <c r="C14" s="17">
        <f>SUM(C9:C13)</f>
        <v>32</v>
      </c>
      <c r="D14" s="17">
        <f>SUM(D9:D13)</f>
        <v>21.189999999999998</v>
      </c>
      <c r="E14" s="18">
        <f>SUM(E9:E13)</f>
        <v>96525200</v>
      </c>
      <c r="F14" s="19">
        <f>SUM(F9:F13)</f>
        <v>27.6</v>
      </c>
      <c r="G14" s="20"/>
    </row>
    <row r="15" spans="1:7" ht="18.2" customHeight="1">
      <c r="A15" s="8">
        <v>2</v>
      </c>
      <c r="B15" s="9" t="s">
        <v>15</v>
      </c>
      <c r="C15" s="3"/>
      <c r="D15" s="3"/>
      <c r="E15" s="2"/>
      <c r="F15" s="3"/>
      <c r="G15" s="21" t="s">
        <v>8</v>
      </c>
    </row>
    <row r="16" spans="1:7" ht="18.2" customHeight="1">
      <c r="A16" s="14"/>
      <c r="B16" s="15" t="s">
        <v>19</v>
      </c>
      <c r="C16" s="3">
        <v>8</v>
      </c>
      <c r="D16" s="16">
        <v>5.3</v>
      </c>
      <c r="E16" s="2">
        <v>2257500</v>
      </c>
      <c r="F16" s="3">
        <v>0.64</v>
      </c>
      <c r="G16" s="3"/>
    </row>
    <row r="17" spans="1:255" ht="18.2" customHeight="1">
      <c r="A17" s="14"/>
      <c r="B17" s="15" t="s">
        <v>20</v>
      </c>
      <c r="C17" s="3">
        <v>3</v>
      </c>
      <c r="D17" s="3">
        <v>1.99</v>
      </c>
      <c r="E17" s="2">
        <v>23470700</v>
      </c>
      <c r="F17" s="3">
        <v>6.71</v>
      </c>
      <c r="G17" s="3"/>
    </row>
    <row r="18" spans="1:255" ht="18.2" customHeight="1">
      <c r="A18" s="12"/>
      <c r="B18" s="15" t="s">
        <v>34</v>
      </c>
      <c r="C18" s="3">
        <v>1</v>
      </c>
      <c r="D18" s="3">
        <v>0.66</v>
      </c>
      <c r="E18" s="2">
        <v>30000</v>
      </c>
      <c r="F18" s="16">
        <v>0.01</v>
      </c>
      <c r="G18" s="3"/>
    </row>
    <row r="19" spans="1:255" ht="18.2" customHeight="1">
      <c r="A19" s="12"/>
      <c r="B19" s="15" t="s">
        <v>35</v>
      </c>
      <c r="C19" s="3">
        <v>1</v>
      </c>
      <c r="D19" s="3">
        <v>0.66</v>
      </c>
      <c r="E19" s="2">
        <v>1533600</v>
      </c>
      <c r="F19" s="3">
        <v>0.44</v>
      </c>
      <c r="G19" s="3"/>
    </row>
    <row r="20" spans="1:255" ht="18.2" customHeight="1">
      <c r="A20" s="34" t="s">
        <v>6</v>
      </c>
      <c r="B20" s="35"/>
      <c r="C20" s="17">
        <f>SUM(C16:C19)</f>
        <v>13</v>
      </c>
      <c r="D20" s="17">
        <f>SUM(D16:D19)</f>
        <v>8.61</v>
      </c>
      <c r="E20" s="18">
        <f>SUM(E16:E19)</f>
        <v>27291800</v>
      </c>
      <c r="F20" s="19">
        <f>SUM(F16:F19)</f>
        <v>7.8</v>
      </c>
      <c r="G20" s="20"/>
    </row>
    <row r="21" spans="1:255" ht="18.2" customHeight="1">
      <c r="A21" s="8">
        <v>3</v>
      </c>
      <c r="B21" s="9" t="s">
        <v>12</v>
      </c>
      <c r="C21" s="3"/>
      <c r="D21" s="3"/>
      <c r="E21" s="3"/>
      <c r="F21" s="3"/>
      <c r="G21" s="21" t="s">
        <v>8</v>
      </c>
    </row>
    <row r="22" spans="1:255" ht="18.2" customHeight="1">
      <c r="A22" s="12"/>
      <c r="B22" s="15" t="s">
        <v>36</v>
      </c>
      <c r="C22" s="3">
        <v>40</v>
      </c>
      <c r="D22" s="16">
        <v>26.49</v>
      </c>
      <c r="E22" s="2">
        <v>78997900</v>
      </c>
      <c r="F22" s="3">
        <v>22.59</v>
      </c>
      <c r="G22" s="3"/>
    </row>
    <row r="23" spans="1:255" ht="18.2" customHeight="1">
      <c r="A23" s="44"/>
      <c r="B23" s="45" t="s">
        <v>43</v>
      </c>
      <c r="C23" s="46">
        <v>1</v>
      </c>
      <c r="D23" s="47">
        <v>0.66</v>
      </c>
      <c r="E23" s="48">
        <v>50000</v>
      </c>
      <c r="F23" s="46">
        <v>0.01</v>
      </c>
      <c r="G23" s="46"/>
    </row>
    <row r="24" spans="1:255" ht="18.2" customHeight="1">
      <c r="A24" s="12"/>
      <c r="B24" s="15" t="s">
        <v>44</v>
      </c>
      <c r="C24" s="3">
        <v>4</v>
      </c>
      <c r="D24" s="3">
        <v>2.65</v>
      </c>
      <c r="E24" s="2">
        <v>2300000</v>
      </c>
      <c r="F24" s="3">
        <v>0.66</v>
      </c>
      <c r="G24" s="3"/>
    </row>
    <row r="25" spans="1:255" s="15" customFormat="1" ht="18.2" customHeight="1">
      <c r="A25" s="34" t="s">
        <v>6</v>
      </c>
      <c r="B25" s="35"/>
      <c r="C25" s="17">
        <f>SUM(C22:C24)</f>
        <v>45</v>
      </c>
      <c r="D25" s="19">
        <f>SUM(D22:D24)</f>
        <v>29.799999999999997</v>
      </c>
      <c r="E25" s="18">
        <f>SUM(E22:E24)</f>
        <v>81347900</v>
      </c>
      <c r="F25" s="19">
        <f>SUM(F22:F24)</f>
        <v>23.26</v>
      </c>
      <c r="G25" s="20"/>
      <c r="H25" s="22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  <c r="IS25" s="43"/>
      <c r="IT25" s="43"/>
      <c r="IU25" s="23"/>
    </row>
    <row r="26" spans="1:255" s="15" customFormat="1" ht="18.2" customHeight="1">
      <c r="A26" s="28"/>
      <c r="B26" s="28"/>
      <c r="C26" s="30"/>
      <c r="D26" s="30"/>
      <c r="E26" s="31"/>
      <c r="F26" s="32"/>
      <c r="G26" s="33"/>
      <c r="H26" s="22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  <c r="IU26" s="29"/>
    </row>
    <row r="27" spans="1:255" s="15" customFormat="1" ht="18.2" customHeight="1">
      <c r="A27" s="28"/>
      <c r="B27" s="28"/>
      <c r="C27" s="30"/>
      <c r="D27" s="30"/>
      <c r="E27" s="31"/>
      <c r="F27" s="32"/>
      <c r="G27" s="33"/>
      <c r="H27" s="22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  <c r="IU27" s="29"/>
    </row>
    <row r="28" spans="1:255" ht="18.2" customHeight="1">
      <c r="A28" s="12">
        <v>4</v>
      </c>
      <c r="B28" s="13" t="s">
        <v>16</v>
      </c>
      <c r="C28" s="3"/>
      <c r="D28" s="3"/>
      <c r="E28" s="3"/>
      <c r="F28" s="3"/>
      <c r="G28" s="21" t="s">
        <v>8</v>
      </c>
    </row>
    <row r="29" spans="1:255" ht="18.2" customHeight="1">
      <c r="A29" s="14"/>
      <c r="B29" s="13" t="s">
        <v>42</v>
      </c>
      <c r="C29" s="3"/>
      <c r="D29" s="3"/>
      <c r="E29" s="3"/>
      <c r="F29" s="3"/>
      <c r="G29" s="3"/>
    </row>
    <row r="30" spans="1:255" ht="18.2" customHeight="1">
      <c r="A30" s="14"/>
      <c r="B30" s="15" t="s">
        <v>21</v>
      </c>
      <c r="C30" s="3">
        <v>25</v>
      </c>
      <c r="D30" s="16">
        <v>16.559999999999999</v>
      </c>
      <c r="E30" s="2">
        <v>74891910</v>
      </c>
      <c r="F30" s="3">
        <v>21.41</v>
      </c>
      <c r="G30" s="3"/>
    </row>
    <row r="31" spans="1:255" ht="18.2" customHeight="1">
      <c r="A31" s="14"/>
      <c r="B31" s="15" t="s">
        <v>37</v>
      </c>
      <c r="C31" s="3">
        <v>2</v>
      </c>
      <c r="D31" s="10">
        <v>1.32</v>
      </c>
      <c r="E31" s="2">
        <v>2400000</v>
      </c>
      <c r="F31" s="10">
        <v>0.69</v>
      </c>
      <c r="G31" s="10"/>
    </row>
    <row r="32" spans="1:255" ht="18.2" customHeight="1">
      <c r="A32" s="34" t="s">
        <v>6</v>
      </c>
      <c r="B32" s="35"/>
      <c r="C32" s="17">
        <f>SUM(C30:C31)</f>
        <v>27</v>
      </c>
      <c r="D32" s="19">
        <f>SUM(D30:D31)</f>
        <v>17.88</v>
      </c>
      <c r="E32" s="18">
        <f>SUM(E30:E31)</f>
        <v>77291910</v>
      </c>
      <c r="F32" s="19">
        <f>SUM(F30:F31)</f>
        <v>22.1</v>
      </c>
      <c r="G32" s="20"/>
    </row>
    <row r="33" spans="1:8" ht="18.2" customHeight="1">
      <c r="A33" s="8">
        <v>5</v>
      </c>
      <c r="B33" s="9" t="s">
        <v>17</v>
      </c>
      <c r="C33" s="3"/>
      <c r="D33" s="3"/>
      <c r="E33" s="3"/>
      <c r="F33" s="3"/>
      <c r="G33" s="21" t="s">
        <v>8</v>
      </c>
    </row>
    <row r="34" spans="1:8" ht="18.2" customHeight="1">
      <c r="A34" s="14"/>
      <c r="B34" s="15" t="s">
        <v>22</v>
      </c>
      <c r="C34" s="3">
        <v>11</v>
      </c>
      <c r="D34" s="3">
        <v>7.29</v>
      </c>
      <c r="E34" s="2">
        <v>8593000</v>
      </c>
      <c r="F34" s="3">
        <v>2.46</v>
      </c>
      <c r="G34" s="3"/>
    </row>
    <row r="35" spans="1:8" ht="18.2" customHeight="1">
      <c r="A35" s="14"/>
      <c r="B35" s="15" t="s">
        <v>38</v>
      </c>
      <c r="C35" s="3">
        <v>2</v>
      </c>
      <c r="D35" s="3">
        <v>1.32</v>
      </c>
      <c r="E35" s="2">
        <v>90000</v>
      </c>
      <c r="F35" s="3">
        <v>0.02</v>
      </c>
      <c r="G35" s="3"/>
      <c r="H35" s="24"/>
    </row>
    <row r="36" spans="1:8" ht="18.2" customHeight="1">
      <c r="A36" s="34" t="s">
        <v>6</v>
      </c>
      <c r="B36" s="35"/>
      <c r="C36" s="17">
        <f>SUM(C34:C35)</f>
        <v>13</v>
      </c>
      <c r="D36" s="17">
        <f>SUM(D34:D35)</f>
        <v>8.61</v>
      </c>
      <c r="E36" s="18">
        <f>SUM(E34:E35)</f>
        <v>8683000</v>
      </c>
      <c r="F36" s="17">
        <f>SUM(F34:F35)</f>
        <v>2.48</v>
      </c>
      <c r="G36" s="20"/>
    </row>
    <row r="37" spans="1:8" ht="18.2" customHeight="1">
      <c r="A37" s="8">
        <v>6</v>
      </c>
      <c r="B37" s="9" t="s">
        <v>13</v>
      </c>
      <c r="C37" s="3"/>
      <c r="D37" s="3"/>
      <c r="E37" s="3"/>
      <c r="F37" s="3"/>
      <c r="G37" s="21" t="s">
        <v>8</v>
      </c>
      <c r="H37" s="24"/>
    </row>
    <row r="38" spans="1:8" ht="18.2" customHeight="1">
      <c r="A38" s="14"/>
      <c r="B38" s="15" t="s">
        <v>32</v>
      </c>
      <c r="C38" s="3">
        <v>1</v>
      </c>
      <c r="D38" s="3">
        <v>0.66</v>
      </c>
      <c r="E38" s="2">
        <v>100000</v>
      </c>
      <c r="F38" s="16">
        <v>0.03</v>
      </c>
      <c r="G38" s="3"/>
      <c r="H38" s="24"/>
    </row>
    <row r="39" spans="1:8" ht="18.2" customHeight="1">
      <c r="A39" s="12"/>
      <c r="B39" s="15" t="s">
        <v>24</v>
      </c>
      <c r="C39" s="3">
        <v>1</v>
      </c>
      <c r="D39" s="3">
        <v>0.66</v>
      </c>
      <c r="E39" s="2">
        <v>270000</v>
      </c>
      <c r="F39" s="16">
        <v>0.08</v>
      </c>
      <c r="G39" s="3"/>
    </row>
    <row r="40" spans="1:8" ht="18.2" customHeight="1">
      <c r="A40" s="14"/>
      <c r="B40" s="15" t="s">
        <v>25</v>
      </c>
      <c r="C40" s="3">
        <v>9</v>
      </c>
      <c r="D40" s="3">
        <v>5.96</v>
      </c>
      <c r="E40" s="2">
        <v>6650000</v>
      </c>
      <c r="F40" s="16">
        <v>1.9</v>
      </c>
      <c r="G40" s="3"/>
      <c r="H40" s="24"/>
    </row>
    <row r="41" spans="1:8" ht="18.2" customHeight="1">
      <c r="A41" s="14"/>
      <c r="B41" s="15" t="s">
        <v>26</v>
      </c>
      <c r="C41" s="3">
        <v>1</v>
      </c>
      <c r="D41" s="3">
        <v>0.67</v>
      </c>
      <c r="E41" s="2">
        <v>30000</v>
      </c>
      <c r="F41" s="16">
        <v>0.01</v>
      </c>
      <c r="G41" s="3"/>
      <c r="H41" s="24"/>
    </row>
    <row r="42" spans="1:8" ht="18.2" customHeight="1">
      <c r="A42" s="34" t="s">
        <v>6</v>
      </c>
      <c r="B42" s="35"/>
      <c r="C42" s="17">
        <f>SUM(C38:C41)</f>
        <v>12</v>
      </c>
      <c r="D42" s="17">
        <f>SUM(D38:D41)</f>
        <v>7.95</v>
      </c>
      <c r="E42" s="18">
        <f>SUM(E38:E41)</f>
        <v>7050000</v>
      </c>
      <c r="F42" s="19">
        <f>SUM(F38:F41)</f>
        <v>2.0199999999999996</v>
      </c>
      <c r="G42" s="20"/>
    </row>
    <row r="43" spans="1:8">
      <c r="A43" s="8">
        <v>7</v>
      </c>
      <c r="B43" s="9" t="s">
        <v>18</v>
      </c>
      <c r="C43" s="3"/>
      <c r="D43" s="3"/>
      <c r="E43" s="3"/>
      <c r="F43" s="3"/>
      <c r="G43" s="21" t="s">
        <v>8</v>
      </c>
      <c r="H43" s="24"/>
    </row>
    <row r="44" spans="1:8">
      <c r="A44" s="14"/>
      <c r="B44" s="15" t="s">
        <v>39</v>
      </c>
      <c r="C44" s="3">
        <v>7</v>
      </c>
      <c r="D44" s="16">
        <v>4.6399999999999997</v>
      </c>
      <c r="E44" s="2">
        <v>45825400</v>
      </c>
      <c r="F44" s="16">
        <v>13.1</v>
      </c>
      <c r="G44" s="3"/>
      <c r="H44" s="24"/>
    </row>
    <row r="45" spans="1:8">
      <c r="A45" s="49"/>
      <c r="B45" s="45" t="s">
        <v>45</v>
      </c>
      <c r="C45" s="46">
        <v>1</v>
      </c>
      <c r="D45" s="47">
        <v>0.66</v>
      </c>
      <c r="E45" s="48">
        <v>50000</v>
      </c>
      <c r="F45" s="47">
        <v>0.01</v>
      </c>
      <c r="G45" s="46"/>
      <c r="H45" s="24"/>
    </row>
    <row r="46" spans="1:8">
      <c r="A46" s="14"/>
      <c r="B46" s="15" t="s">
        <v>46</v>
      </c>
      <c r="C46" s="3">
        <v>1</v>
      </c>
      <c r="D46" s="16">
        <v>0.66</v>
      </c>
      <c r="E46" s="2">
        <v>5700000</v>
      </c>
      <c r="F46" s="16">
        <v>1.63</v>
      </c>
      <c r="G46" s="3"/>
      <c r="H46" s="24"/>
    </row>
    <row r="47" spans="1:8">
      <c r="A47" s="34" t="s">
        <v>6</v>
      </c>
      <c r="B47" s="35"/>
      <c r="C47" s="17">
        <f>SUM(C44:C46)</f>
        <v>9</v>
      </c>
      <c r="D47" s="25">
        <f>SUM(D44:D46)</f>
        <v>5.96</v>
      </c>
      <c r="E47" s="18">
        <f>SUM(E44:E46)</f>
        <v>51575400</v>
      </c>
      <c r="F47" s="25">
        <f>SUM(F44:F46)</f>
        <v>14.739999999999998</v>
      </c>
      <c r="G47" s="20"/>
    </row>
    <row r="48" spans="1:8">
      <c r="A48" s="34" t="s">
        <v>7</v>
      </c>
      <c r="B48" s="35"/>
      <c r="C48" s="17">
        <f>SUM(C14+C20+C25+C32+C36+C42+C47)</f>
        <v>151</v>
      </c>
      <c r="D48" s="25">
        <f>SUM(D14+D20+D25+D32+D36+D42+D47)</f>
        <v>99.999999999999986</v>
      </c>
      <c r="E48" s="18">
        <f>SUM(E14+E20+E25+E32+E36+E42+E47)</f>
        <v>349765210</v>
      </c>
      <c r="F48" s="19">
        <f>SUM(F14+F20+F25+F32+F36+F42+F47)</f>
        <v>99.999999999999986</v>
      </c>
      <c r="G48" s="17"/>
    </row>
    <row r="49" spans="6:6">
      <c r="F49" s="27"/>
    </row>
    <row r="50" spans="6:6">
      <c r="F50" s="27"/>
    </row>
    <row r="51" spans="6:6">
      <c r="F51" s="27"/>
    </row>
    <row r="52" spans="6:6">
      <c r="F52" s="27"/>
    </row>
    <row r="53" spans="6:6">
      <c r="F53" s="27"/>
    </row>
    <row r="54" spans="6:6">
      <c r="F54" s="27"/>
    </row>
    <row r="55" spans="6:6">
      <c r="F55" s="27"/>
    </row>
    <row r="56" spans="6:6">
      <c r="F56" s="27"/>
    </row>
    <row r="57" spans="6:6">
      <c r="F57" s="27"/>
    </row>
    <row r="58" spans="6:6">
      <c r="F58" s="27"/>
    </row>
    <row r="59" spans="6:6">
      <c r="F59" s="27"/>
    </row>
    <row r="60" spans="6:6">
      <c r="F60" s="27"/>
    </row>
    <row r="61" spans="6:6">
      <c r="F61" s="27"/>
    </row>
    <row r="62" spans="6:6">
      <c r="F62" s="27"/>
    </row>
    <row r="63" spans="6:6">
      <c r="F63" s="27"/>
    </row>
    <row r="64" spans="6:6">
      <c r="F64" s="27"/>
    </row>
    <row r="65" spans="6:6">
      <c r="F65" s="27"/>
    </row>
    <row r="66" spans="6:6">
      <c r="F66" s="27"/>
    </row>
    <row r="67" spans="6:6">
      <c r="F67" s="27"/>
    </row>
    <row r="68" spans="6:6">
      <c r="F68" s="27"/>
    </row>
    <row r="69" spans="6:6">
      <c r="F69" s="27"/>
    </row>
    <row r="70" spans="6:6">
      <c r="F70" s="27"/>
    </row>
    <row r="71" spans="6:6">
      <c r="F71" s="27"/>
    </row>
    <row r="72" spans="6:6">
      <c r="F72" s="27"/>
    </row>
    <row r="73" spans="6:6">
      <c r="F73" s="27"/>
    </row>
    <row r="74" spans="6:6">
      <c r="F74" s="27"/>
    </row>
    <row r="75" spans="6:6">
      <c r="F75" s="27"/>
    </row>
    <row r="76" spans="6:6">
      <c r="F76" s="27"/>
    </row>
    <row r="77" spans="6:6">
      <c r="F77" s="27"/>
    </row>
    <row r="78" spans="6:6">
      <c r="F78" s="27"/>
    </row>
    <row r="79" spans="6:6">
      <c r="F79" s="27"/>
    </row>
    <row r="80" spans="6:6">
      <c r="F80" s="27"/>
    </row>
    <row r="81" spans="6:6">
      <c r="F81" s="27"/>
    </row>
  </sheetData>
  <mergeCells count="96">
    <mergeCell ref="A32:B32"/>
    <mergeCell ref="A36:B36"/>
    <mergeCell ref="A42:B42"/>
    <mergeCell ref="A47:B47"/>
    <mergeCell ref="A48:B48"/>
    <mergeCell ref="IR25:IT25"/>
    <mergeCell ref="HK25:HM25"/>
    <mergeCell ref="HN25:HP25"/>
    <mergeCell ref="HQ25:HS25"/>
    <mergeCell ref="HT25:HV25"/>
    <mergeCell ref="HW25:HY25"/>
    <mergeCell ref="HZ25:IB25"/>
    <mergeCell ref="IC25:IE25"/>
    <mergeCell ref="IF25:IH25"/>
    <mergeCell ref="II25:IK25"/>
    <mergeCell ref="IL25:IN25"/>
    <mergeCell ref="IO25:IQ25"/>
    <mergeCell ref="HH25:HJ25"/>
    <mergeCell ref="GA25:GC25"/>
    <mergeCell ref="GD25:GF25"/>
    <mergeCell ref="GG25:GI25"/>
    <mergeCell ref="GJ25:GL25"/>
    <mergeCell ref="GM25:GO25"/>
    <mergeCell ref="GP25:GR25"/>
    <mergeCell ref="GS25:GU25"/>
    <mergeCell ref="GV25:GX25"/>
    <mergeCell ref="GY25:HA25"/>
    <mergeCell ref="HB25:HD25"/>
    <mergeCell ref="HE25:HG25"/>
    <mergeCell ref="FX25:FZ25"/>
    <mergeCell ref="EQ25:ES25"/>
    <mergeCell ref="ET25:EV25"/>
    <mergeCell ref="EW25:EY25"/>
    <mergeCell ref="EZ25:FB25"/>
    <mergeCell ref="FC25:FE25"/>
    <mergeCell ref="FF25:FH25"/>
    <mergeCell ref="FI25:FK25"/>
    <mergeCell ref="FL25:FN25"/>
    <mergeCell ref="FO25:FQ25"/>
    <mergeCell ref="FR25:FT25"/>
    <mergeCell ref="FU25:FW25"/>
    <mergeCell ref="EN25:EP25"/>
    <mergeCell ref="DG25:DI25"/>
    <mergeCell ref="DJ25:DL25"/>
    <mergeCell ref="DM25:DO25"/>
    <mergeCell ref="DP25:DR25"/>
    <mergeCell ref="DS25:DU25"/>
    <mergeCell ref="DV25:DX25"/>
    <mergeCell ref="DY25:EA25"/>
    <mergeCell ref="EB25:ED25"/>
    <mergeCell ref="EE25:EG25"/>
    <mergeCell ref="EH25:EJ25"/>
    <mergeCell ref="EK25:EM25"/>
    <mergeCell ref="DD25:DF25"/>
    <mergeCell ref="BW25:BY25"/>
    <mergeCell ref="BZ25:CB25"/>
    <mergeCell ref="CC25:CE25"/>
    <mergeCell ref="CF25:CH25"/>
    <mergeCell ref="CI25:CK25"/>
    <mergeCell ref="CL25:CN25"/>
    <mergeCell ref="CO25:CQ25"/>
    <mergeCell ref="CR25:CT25"/>
    <mergeCell ref="CU25:CW25"/>
    <mergeCell ref="CX25:CZ25"/>
    <mergeCell ref="DA25:DC25"/>
    <mergeCell ref="BT25:BV25"/>
    <mergeCell ref="AM25:AO25"/>
    <mergeCell ref="AP25:AR25"/>
    <mergeCell ref="AS25:AU25"/>
    <mergeCell ref="AV25:AX25"/>
    <mergeCell ref="AY25:BA25"/>
    <mergeCell ref="BB25:BD25"/>
    <mergeCell ref="BE25:BG25"/>
    <mergeCell ref="BH25:BJ25"/>
    <mergeCell ref="BK25:BM25"/>
    <mergeCell ref="BN25:BP25"/>
    <mergeCell ref="BQ25:BS25"/>
    <mergeCell ref="AJ25:AL25"/>
    <mergeCell ref="A20:B20"/>
    <mergeCell ref="A25:B25"/>
    <mergeCell ref="I25:K25"/>
    <mergeCell ref="L25:N25"/>
    <mergeCell ref="O25:Q25"/>
    <mergeCell ref="R25:T25"/>
    <mergeCell ref="U25:W25"/>
    <mergeCell ref="X25:Z25"/>
    <mergeCell ref="AA25:AC25"/>
    <mergeCell ref="AD25:AF25"/>
    <mergeCell ref="AG25:AI25"/>
    <mergeCell ref="A14:B14"/>
    <mergeCell ref="A1:G1"/>
    <mergeCell ref="A2:G2"/>
    <mergeCell ref="A4:G4"/>
    <mergeCell ref="A5:B6"/>
    <mergeCell ref="G5:G6"/>
    <mergeCell ref="A3:G3"/>
  </mergeCells>
  <pageMargins left="0.39370078740157483" right="0.59055118110236227" top="0.98425196850393704" bottom="0.35433070866141736" header="0.51181102362204722" footer="0.31496062992125984"/>
  <pageSetup paperSize="9" orientation="landscape" horizontalDpi="360" verticalDpi="36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บัญชีสรุปปี 61</vt:lpstr>
      <vt:lpstr>'บัญชีสรุปปี 61'!Print_Titles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yada</cp:lastModifiedBy>
  <cp:lastPrinted>2017-11-02T02:49:45Z</cp:lastPrinted>
  <dcterms:created xsi:type="dcterms:W3CDTF">2008-11-26T09:05:09Z</dcterms:created>
  <dcterms:modified xsi:type="dcterms:W3CDTF">2017-11-02T02:49:46Z</dcterms:modified>
</cp:coreProperties>
</file>